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3 Zadanie_Czapki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H10" i="1"/>
  <c r="F10" i="1"/>
  <c r="F9" i="1" l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<sst xmlns="http://schemas.openxmlformats.org/spreadsheetml/2006/main" count="20" uniqueCount="19">
  <si>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</si>
  <si>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</si>
  <si>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</si>
  <si>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</si>
  <si>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</si>
  <si>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</si>
  <si>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</si>
  <si>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</si>
  <si>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</si>
  <si>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</si>
  <si>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</si>
  <si>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</si>
  <si>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</si>
  <si>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</si>
  <si>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</si>
  <si>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Czapka oficerska</t>
  </si>
  <si>
    <t>Zadanie 3 (Czapki oficerskie)</t>
  </si>
  <si>
    <t>Dostawa sortów mundurowych  w roku  2024/2025 dla studentów Uniwersytetu Morskiego w Gdyni</t>
  </si>
  <si>
    <t>Czapka damska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</si>
</sst>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44" fontId="4" fillId="2" borderId="12" xfId="1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4" fillId="3" borderId="11" xfId="1" applyFont="1" applyFill="1" applyBorder="1" applyAlignment="1" applyProtection="1">
      <alignment horizontal="center" vertical="center" wrapText="1"/>
    </xf>
    <xf numFmtId="0" fontId="4" fillId="3" borderId="12" xfId="1" applyFont="1" applyFill="1" applyBorder="1" applyAlignment="1" applyProtection="1">
      <alignment horizontal="left" vertical="center" wrapText="1"/>
    </xf>
    <xf numFmtId="0" fontId="4" fillId="3" borderId="12" xfId="1" applyFont="1" applyFill="1" applyBorder="1" applyAlignment="1" applyProtection="1">
      <alignment horizontal="center" vertical="center" wrapText="1"/>
    </xf>
    <xf numFmtId="0" fontId="3" fillId="3" borderId="12" xfId="1" applyFont="1" applyFill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14" sqref="E14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ht="35.25" customHeight="1" x14ac:dyDescent="0.25">
      <c r="A2" s="6" t="s">
        <v>17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" t="s">
        <v>12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15.75" thickBot="1" x14ac:dyDescent="0.3">
      <c r="A5" s="7" t="s">
        <v>16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8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10" t="s">
        <v>5</v>
      </c>
      <c r="G6" s="10" t="s">
        <v>6</v>
      </c>
      <c r="H6" s="9" t="s">
        <v>7</v>
      </c>
      <c r="I6" s="11" t="s">
        <v>8</v>
      </c>
    </row>
    <row r="7" spans="1:9" x14ac:dyDescent="0.25">
      <c r="A7" s="12"/>
      <c r="B7" s="13"/>
      <c r="C7" s="13"/>
      <c r="D7" s="13"/>
      <c r="E7" s="13"/>
      <c r="F7" s="14" t="s">
        <v>13</v>
      </c>
      <c r="G7" s="14" t="s">
        <v>9</v>
      </c>
      <c r="H7" s="13"/>
      <c r="I7" s="15" t="s">
        <v>14</v>
      </c>
    </row>
    <row r="8" spans="1:9" x14ac:dyDescent="0.25">
      <c r="A8" s="16">
        <v>1</v>
      </c>
      <c r="B8" s="17">
        <v>2</v>
      </c>
      <c r="C8" s="18">
        <v>3</v>
      </c>
      <c r="D8" s="18">
        <v>4</v>
      </c>
      <c r="E8" s="17">
        <v>5</v>
      </c>
      <c r="F8" s="17">
        <v>6</v>
      </c>
      <c r="G8" s="17">
        <v>7</v>
      </c>
      <c r="H8" s="17">
        <v>8</v>
      </c>
      <c r="I8" s="19">
        <v>9</v>
      </c>
    </row>
    <row r="9" spans="1:9" x14ac:dyDescent="0.25">
      <c r="A9" s="20">
        <v>1</v>
      </c>
      <c r="B9" s="21" t="s">
        <v>15</v>
      </c>
      <c r="C9" s="22" t="s">
        <v>10</v>
      </c>
      <c r="D9" s="23">
        <v>200</v>
      </c>
      <c r="E9" s="1"/>
      <c r="F9" s="31">
        <f>E9*D9</f>
        <v>0</v>
      </c>
      <c r="G9" s="22">
        <v>23</v>
      </c>
      <c r="H9" s="32">
        <f>F9*23%</f>
        <v>0</v>
      </c>
      <c r="I9" s="33">
        <f>H9+F9</f>
        <v>0</v>
      </c>
    </row>
    <row r="10" spans="1:9" ht="15.75" thickBot="1" x14ac:dyDescent="0.3">
      <c r="A10" s="24">
        <v>2</v>
      </c>
      <c r="B10" s="25" t="s">
        <v>18</v>
      </c>
      <c r="C10" s="26" t="s">
        <v>10</v>
      </c>
      <c r="D10" s="27">
        <v>20</v>
      </c>
      <c r="E10" s="2"/>
      <c r="F10" s="31">
        <f>E10*D10</f>
        <v>0</v>
      </c>
      <c r="G10" s="26">
        <v>23</v>
      </c>
      <c r="H10" s="32">
        <f>F10*23%</f>
        <v>0</v>
      </c>
      <c r="I10" s="33">
        <f>H10+F10</f>
        <v>0</v>
      </c>
    </row>
    <row r="11" spans="1:9" ht="15.75" thickBot="1" x14ac:dyDescent="0.3">
      <c r="A11" s="28" t="s">
        <v>11</v>
      </c>
      <c r="B11" s="29"/>
      <c r="C11" s="29"/>
      <c r="D11" s="30"/>
      <c r="E11" s="30"/>
      <c r="F11" s="34">
        <f>SUM(F9:F9)</f>
        <v>0</v>
      </c>
      <c r="G11" s="35"/>
      <c r="H11" s="34">
        <f>SUM(H9:H9)</f>
        <v>0</v>
      </c>
      <c r="I11" s="36">
        <f>SUM(I9:I9)</f>
        <v>0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</sheetData>
  <sheetProtection algorithmName="SHA-512" hashValue="8qlvbPTIDN0RIywkACZEpteBt+KaCOROyyUgbe8BbCIgicVzm6LubwSms2XB5zkGu07FvXaSCOylNUZXw4w6tQ==" saltValue="+f7r2I0Vzs7zrdluJyAm2w==" spinCount="100000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2023-03-14T09:49:50Z</cp:lastPrinted>
  <dcterms:created xsi:type="dcterms:W3CDTF">2023-03-10T09:28:51Z</dcterms:created>
  <dcterms:modified xsi:type="dcterms:W3CDTF">2024-02-16T12:14:13Z</dcterms:modified>
</cp:coreProperties>
</file>